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76" i="1" l="1"/>
  <c r="A69" i="1"/>
  <c r="A70" i="1" s="1"/>
  <c r="A71" i="1" s="1"/>
  <c r="A72" i="1" s="1"/>
  <c r="A73" i="1" s="1"/>
  <c r="A74" i="1" s="1"/>
  <c r="A75" i="1" s="1"/>
  <c r="A68" i="1"/>
  <c r="C56" i="1"/>
  <c r="C55" i="1"/>
  <c r="C57" i="1" s="1"/>
  <c r="C54" i="1"/>
  <c r="A49" i="1"/>
  <c r="A50" i="1" s="1"/>
  <c r="A51" i="1" s="1"/>
  <c r="A52" i="1" s="1"/>
  <c r="A53" i="1" s="1"/>
  <c r="B45" i="1"/>
  <c r="C28" i="1"/>
  <c r="B26" i="1"/>
  <c r="B17" i="1"/>
</calcChain>
</file>

<file path=xl/sharedStrings.xml><?xml version="1.0" encoding="utf-8"?>
<sst xmlns="http://schemas.openxmlformats.org/spreadsheetml/2006/main" count="25" uniqueCount="18">
  <si>
    <t>OPTCL LEAVE ENCASHMENT BENEFIT  TRUST</t>
  </si>
  <si>
    <t>UULS Paid During FY  2022-23 &amp; onwards upto Dec-23</t>
  </si>
  <si>
    <t>Particulars</t>
  </si>
  <si>
    <t>Amount (Rs in cr.)</t>
  </si>
  <si>
    <t>Total UULS Paid for FY 2022-23(As per audited accounts)</t>
  </si>
  <si>
    <t>UULS Paid During FY 2023-24(Apl-Dec)</t>
  </si>
  <si>
    <t>GRIDCO PENSION TRUST FUND</t>
  </si>
  <si>
    <t xml:space="preserve">Particulars </t>
  </si>
  <si>
    <t>Amounts (In Rs)</t>
  </si>
  <si>
    <t>Total Pension Payment for FY  2022-23(As per Audited Accounts)</t>
  </si>
  <si>
    <t>Details of Pension  Paid During FY 2023-24(Apl-Dec)</t>
  </si>
  <si>
    <t>Sl</t>
  </si>
  <si>
    <t>Month</t>
  </si>
  <si>
    <t>Total</t>
  </si>
  <si>
    <t>GRIDCO GRATUITY TRUST FUND</t>
  </si>
  <si>
    <t>Total Amount (In Rs)</t>
  </si>
  <si>
    <t>Total Gratuity Payment for FY  2022-23(As per Audited Accounts)</t>
  </si>
  <si>
    <t>Details of Gratuity Payment During FY 2023-24(Apl-Dec)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</si>
</sst>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43" fontId="3" fillId="0" borderId="1" xfId="1" applyFont="1" applyBorder="1" applyAlignment="1">
      <alignment wrapText="1"/>
    </xf>
    <xf numFmtId="17" fontId="3" fillId="0" borderId="1" xfId="0" applyNumberFormat="1" applyFont="1" applyBorder="1" applyAlignment="1">
      <alignment wrapText="1"/>
    </xf>
    <xf numFmtId="0" fontId="4" fillId="0" borderId="1" xfId="0" applyFont="1" applyBorder="1"/>
    <xf numFmtId="17" fontId="4" fillId="0" borderId="1" xfId="0" applyNumberFormat="1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3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3" fontId="3" fillId="0" borderId="0" xfId="1" applyFont="1" applyBorder="1" applyAlignment="1">
      <alignment wrapText="1"/>
    </xf>
    <xf numFmtId="0" fontId="4" fillId="0" borderId="0" xfId="0" applyFont="1" applyBorder="1"/>
    <xf numFmtId="43" fontId="3" fillId="0" borderId="0" xfId="0" applyNumberFormat="1" applyFont="1" applyBorder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164" fontId="5" fillId="0" borderId="1" xfId="1" applyNumberFormat="1" applyFont="1" applyBorder="1" applyAlignment="1">
      <alignment horizontal="center" wrapText="1"/>
    </xf>
    <xf numFmtId="164" fontId="4" fillId="0" borderId="0" xfId="1" applyNumberFormat="1" applyFont="1" applyBorder="1" applyAlignment="1">
      <alignment horizontal="center" wrapText="1"/>
    </xf>
    <xf numFmtId="164" fontId="4" fillId="0" borderId="1" xfId="1" applyNumberFormat="1" applyFont="1" applyBorder="1" applyAlignment="1">
      <alignment horizontal="center" wrapText="1"/>
    </xf>
    <xf numFmtId="3" fontId="0" fillId="0" borderId="1" xfId="0" applyNumberFormat="1" applyBorder="1"/>
    <xf numFmtId="3" fontId="0" fillId="0" borderId="0" xfId="0" applyNumberFormat="1" applyBorder="1"/>
    <xf numFmtId="3" fontId="0" fillId="0" borderId="0" xfId="0" applyNumberFormat="1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164" fontId="6" fillId="0" borderId="1" xfId="1" applyNumberFormat="1" applyFont="1" applyBorder="1" applyAlignment="1">
      <alignment horizontal="center" wrapText="1"/>
    </xf>
    <xf numFmtId="164" fontId="3" fillId="0" borderId="0" xfId="1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3" fontId="3" fillId="0" borderId="1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164" fontId="4" fillId="0" borderId="1" xfId="1" applyNumberFormat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6"/>
  <sheetViews>
    <sheetView tabSelected="1" workbookViewId="0">
      <selection activeCell="E5" sqref="E5"/>
    </sheetView>
  </sheetViews>
  <sheetFormatPr defaultRowHeight="15" x14ac:dyDescent="0.25"/>
  <cols>
    <col min="1" max="1" width="28" customWidth="1"/>
    <col min="2" max="2" width="34.5703125" bestFit="1" customWidth="1"/>
    <col min="3" max="3" width="19.42578125" customWidth="1"/>
    <col min="4" max="4" width="13.85546875" customWidth="1"/>
    <col min="5" max="5" width="17.85546875" customWidth="1"/>
    <col min="6" max="6" width="23.140625" customWidth="1"/>
  </cols>
  <sheetData>
    <row r="2" spans="1:5" ht="21" x14ac:dyDescent="0.35">
      <c r="A2" s="1" t="s">
        <v>0</v>
      </c>
      <c r="B2" s="1"/>
      <c r="C2" s="1"/>
      <c r="D2" s="16"/>
      <c r="E2" s="16"/>
    </row>
    <row r="3" spans="1:5" ht="21" x14ac:dyDescent="0.35">
      <c r="A3" s="2" t="s">
        <v>1</v>
      </c>
      <c r="B3" s="3"/>
      <c r="C3" s="4"/>
      <c r="D3" s="17"/>
      <c r="E3" s="17"/>
    </row>
    <row r="4" spans="1:5" ht="42" x14ac:dyDescent="0.35">
      <c r="A4" s="5" t="s">
        <v>2</v>
      </c>
      <c r="B4" s="6" t="s">
        <v>3</v>
      </c>
      <c r="C4" s="6" t="s">
        <v>3</v>
      </c>
      <c r="D4" s="17"/>
      <c r="E4" s="17"/>
    </row>
    <row r="5" spans="1:5" ht="63" x14ac:dyDescent="0.35">
      <c r="A5" s="7" t="s">
        <v>4</v>
      </c>
      <c r="B5" s="8"/>
      <c r="C5" s="9">
        <v>14</v>
      </c>
      <c r="D5" s="19"/>
      <c r="E5" s="19"/>
    </row>
    <row r="6" spans="1:5" ht="21" x14ac:dyDescent="0.35">
      <c r="A6" s="10">
        <v>44652</v>
      </c>
      <c r="B6" s="9">
        <v>2.37</v>
      </c>
      <c r="C6" s="9"/>
      <c r="D6" s="19"/>
      <c r="E6" s="19"/>
    </row>
    <row r="7" spans="1:5" ht="21" x14ac:dyDescent="0.35">
      <c r="A7" s="10">
        <v>44682</v>
      </c>
      <c r="B7" s="9">
        <v>1.7</v>
      </c>
      <c r="C7" s="9"/>
      <c r="D7" s="19"/>
      <c r="E7" s="19"/>
    </row>
    <row r="8" spans="1:5" ht="21" x14ac:dyDescent="0.35">
      <c r="A8" s="10">
        <v>44713</v>
      </c>
      <c r="B8" s="9">
        <v>2.0699999999999998</v>
      </c>
      <c r="C8" s="9"/>
      <c r="D8" s="19"/>
      <c r="E8" s="19"/>
    </row>
    <row r="9" spans="1:5" ht="21" x14ac:dyDescent="0.35">
      <c r="A9" s="10">
        <v>44743</v>
      </c>
      <c r="B9" s="9">
        <v>1.8</v>
      </c>
      <c r="C9" s="9"/>
      <c r="D9" s="19"/>
      <c r="E9" s="19"/>
    </row>
    <row r="10" spans="1:5" ht="21" x14ac:dyDescent="0.35">
      <c r="A10" s="10">
        <v>44774</v>
      </c>
      <c r="B10" s="9">
        <v>0.59</v>
      </c>
      <c r="C10" s="9"/>
      <c r="D10" s="19"/>
      <c r="E10" s="19"/>
    </row>
    <row r="11" spans="1:5" ht="21" x14ac:dyDescent="0.35">
      <c r="A11" s="10">
        <v>44805</v>
      </c>
      <c r="B11" s="9">
        <v>0.88</v>
      </c>
      <c r="C11" s="9"/>
      <c r="D11" s="19"/>
      <c r="E11" s="19"/>
    </row>
    <row r="12" spans="1:5" ht="21" x14ac:dyDescent="0.35">
      <c r="A12" s="10">
        <v>44835</v>
      </c>
      <c r="B12" s="9">
        <v>0.47</v>
      </c>
      <c r="C12" s="9"/>
      <c r="D12" s="19"/>
      <c r="E12" s="19"/>
    </row>
    <row r="13" spans="1:5" ht="21" x14ac:dyDescent="0.35">
      <c r="A13" s="10">
        <v>44866</v>
      </c>
      <c r="B13" s="9">
        <v>0.47</v>
      </c>
      <c r="C13" s="9"/>
      <c r="D13" s="19"/>
      <c r="E13" s="19"/>
    </row>
    <row r="14" spans="1:5" ht="21" x14ac:dyDescent="0.35">
      <c r="A14" s="10">
        <v>44896</v>
      </c>
      <c r="B14" s="9">
        <v>0.93</v>
      </c>
      <c r="C14" s="9"/>
      <c r="D14" s="19"/>
      <c r="E14" s="19"/>
    </row>
    <row r="15" spans="1:5" ht="21" x14ac:dyDescent="0.35">
      <c r="A15" s="10">
        <v>44927</v>
      </c>
      <c r="B15" s="9">
        <v>0.68</v>
      </c>
      <c r="C15" s="9"/>
      <c r="D15" s="19"/>
      <c r="E15" s="19"/>
    </row>
    <row r="16" spans="1:5" ht="21" x14ac:dyDescent="0.35">
      <c r="A16" s="10">
        <v>44958</v>
      </c>
      <c r="B16" s="9">
        <v>0.84</v>
      </c>
      <c r="C16" s="9"/>
      <c r="D16" s="19"/>
      <c r="E16" s="19"/>
    </row>
    <row r="17" spans="1:5" ht="21" x14ac:dyDescent="0.35">
      <c r="A17" s="10">
        <v>44986</v>
      </c>
      <c r="B17" s="9">
        <f>1.16+0.04</f>
        <v>1.2</v>
      </c>
      <c r="C17" s="9"/>
      <c r="D17" s="19"/>
      <c r="E17" s="19"/>
    </row>
    <row r="18" spans="1:5" ht="42" x14ac:dyDescent="0.35">
      <c r="A18" s="7" t="s">
        <v>5</v>
      </c>
      <c r="B18" s="11"/>
      <c r="C18" s="8"/>
      <c r="D18" s="18"/>
      <c r="E18" s="18"/>
    </row>
    <row r="19" spans="1:5" ht="21" x14ac:dyDescent="0.35">
      <c r="A19" s="12">
        <v>45017</v>
      </c>
      <c r="B19" s="13">
        <v>2.1314796</v>
      </c>
      <c r="C19" s="11"/>
      <c r="D19" s="20"/>
      <c r="E19" s="20"/>
    </row>
    <row r="20" spans="1:5" ht="21" x14ac:dyDescent="0.35">
      <c r="A20" s="12">
        <v>45047</v>
      </c>
      <c r="B20" s="13">
        <v>2.6085517999999999</v>
      </c>
      <c r="C20" s="11"/>
      <c r="D20" s="20"/>
      <c r="E20" s="20"/>
    </row>
    <row r="21" spans="1:5" ht="21" x14ac:dyDescent="0.35">
      <c r="A21" s="12">
        <v>45078</v>
      </c>
      <c r="B21" s="13">
        <v>1.7802861000000001</v>
      </c>
      <c r="C21" s="11"/>
      <c r="D21" s="20"/>
      <c r="E21" s="20"/>
    </row>
    <row r="22" spans="1:5" ht="21" x14ac:dyDescent="0.35">
      <c r="A22" s="12">
        <v>45108</v>
      </c>
      <c r="B22" s="13">
        <v>0.90496460000000001</v>
      </c>
      <c r="C22" s="11"/>
      <c r="D22" s="20"/>
      <c r="E22" s="20"/>
    </row>
    <row r="23" spans="1:5" ht="21" x14ac:dyDescent="0.35">
      <c r="A23" s="12">
        <v>45139</v>
      </c>
      <c r="B23" s="13">
        <v>0.66201860000000001</v>
      </c>
      <c r="C23" s="11"/>
      <c r="D23" s="20"/>
      <c r="E23" s="20"/>
    </row>
    <row r="24" spans="1:5" ht="21" x14ac:dyDescent="0.35">
      <c r="A24" s="12">
        <v>45170</v>
      </c>
      <c r="B24" s="13">
        <v>0.57199679999999997</v>
      </c>
      <c r="C24" s="11"/>
      <c r="D24" s="20"/>
      <c r="E24" s="20"/>
    </row>
    <row r="25" spans="1:5" ht="21" x14ac:dyDescent="0.35">
      <c r="A25" s="12">
        <v>45200</v>
      </c>
      <c r="B25" s="13">
        <v>0.89</v>
      </c>
      <c r="C25" s="11"/>
      <c r="D25" s="20"/>
      <c r="E25" s="20"/>
    </row>
    <row r="26" spans="1:5" ht="21" x14ac:dyDescent="0.35">
      <c r="A26" s="12">
        <v>45231</v>
      </c>
      <c r="B26" s="13">
        <f>0.48</f>
        <v>0.48</v>
      </c>
      <c r="C26" s="11"/>
      <c r="D26" s="20"/>
      <c r="E26" s="20"/>
    </row>
    <row r="27" spans="1:5" ht="21" x14ac:dyDescent="0.35">
      <c r="A27" s="12">
        <v>45261</v>
      </c>
      <c r="B27" s="13">
        <v>0.59</v>
      </c>
      <c r="C27" s="11"/>
      <c r="D27" s="20"/>
      <c r="E27" s="20"/>
    </row>
    <row r="28" spans="1:5" ht="21" x14ac:dyDescent="0.35">
      <c r="A28" s="12"/>
      <c r="B28" s="14"/>
      <c r="C28" s="15">
        <f>SUM(B19:B27)</f>
        <v>10.619297499999998</v>
      </c>
      <c r="D28" s="21"/>
      <c r="E28" s="21"/>
    </row>
    <row r="31" spans="1:5" ht="21" x14ac:dyDescent="0.35">
      <c r="A31" s="22" t="s">
        <v>6</v>
      </c>
      <c r="B31" s="22"/>
      <c r="C31" s="22"/>
      <c r="D31" s="17"/>
      <c r="E31" s="17"/>
    </row>
    <row r="32" spans="1:5" ht="21" x14ac:dyDescent="0.35">
      <c r="A32" s="23" t="s">
        <v>7</v>
      </c>
      <c r="B32" s="23"/>
      <c r="C32" s="24" t="s">
        <v>8</v>
      </c>
      <c r="D32" s="25"/>
      <c r="E32" s="25"/>
    </row>
    <row r="33" spans="1:6" ht="21" x14ac:dyDescent="0.35">
      <c r="A33" s="23" t="s">
        <v>9</v>
      </c>
      <c r="B33" s="23"/>
      <c r="C33" s="26">
        <v>2370417919</v>
      </c>
      <c r="D33" s="27"/>
      <c r="E33" s="27"/>
    </row>
    <row r="34" spans="1:6" ht="21" x14ac:dyDescent="0.35">
      <c r="A34" s="10">
        <v>44652</v>
      </c>
      <c r="B34" s="28">
        <v>179473332</v>
      </c>
      <c r="C34" s="29"/>
      <c r="D34" s="30"/>
      <c r="E34" s="30"/>
    </row>
    <row r="35" spans="1:6" ht="21" x14ac:dyDescent="0.35">
      <c r="A35" s="10">
        <v>44682</v>
      </c>
      <c r="B35" s="28">
        <v>191471846</v>
      </c>
      <c r="C35" s="29"/>
      <c r="D35" s="30"/>
      <c r="E35" s="30"/>
    </row>
    <row r="36" spans="1:6" ht="21" x14ac:dyDescent="0.35">
      <c r="A36" s="10">
        <v>44713</v>
      </c>
      <c r="B36" s="28">
        <v>229916964</v>
      </c>
      <c r="C36" s="29"/>
      <c r="D36" s="30"/>
      <c r="E36" s="30"/>
    </row>
    <row r="37" spans="1:6" ht="21" x14ac:dyDescent="0.35">
      <c r="A37" s="10">
        <v>44743</v>
      </c>
      <c r="B37" s="28">
        <v>174112745</v>
      </c>
      <c r="C37" s="29"/>
      <c r="D37" s="30"/>
      <c r="E37" s="30"/>
    </row>
    <row r="38" spans="1:6" ht="21" x14ac:dyDescent="0.35">
      <c r="A38" s="10">
        <v>44774</v>
      </c>
      <c r="B38" s="28">
        <v>173523519</v>
      </c>
      <c r="C38" s="29"/>
      <c r="D38" s="30"/>
      <c r="E38" s="30"/>
    </row>
    <row r="39" spans="1:6" ht="21" x14ac:dyDescent="0.35">
      <c r="A39" s="10">
        <v>44805</v>
      </c>
      <c r="B39" s="28">
        <v>209722486</v>
      </c>
      <c r="C39" s="29"/>
      <c r="D39" s="30"/>
      <c r="E39" s="30"/>
    </row>
    <row r="40" spans="1:6" ht="21" x14ac:dyDescent="0.35">
      <c r="A40" s="10">
        <v>44835</v>
      </c>
      <c r="B40" s="28">
        <v>213668576</v>
      </c>
      <c r="C40" s="29"/>
      <c r="D40" s="30"/>
      <c r="E40" s="30"/>
    </row>
    <row r="41" spans="1:6" ht="21" x14ac:dyDescent="0.35">
      <c r="A41" s="10">
        <v>44866</v>
      </c>
      <c r="B41" s="28">
        <v>203431197</v>
      </c>
      <c r="C41" s="29"/>
      <c r="D41" s="30"/>
      <c r="E41" s="30"/>
    </row>
    <row r="42" spans="1:6" ht="21" x14ac:dyDescent="0.35">
      <c r="A42" s="10">
        <v>44896</v>
      </c>
      <c r="B42" s="28">
        <v>211462880</v>
      </c>
      <c r="C42" s="29"/>
      <c r="D42" s="30"/>
      <c r="E42" s="30"/>
    </row>
    <row r="43" spans="1:6" ht="21" x14ac:dyDescent="0.35">
      <c r="A43" s="10">
        <v>44927</v>
      </c>
      <c r="B43" s="28">
        <v>194826471</v>
      </c>
      <c r="C43" s="29"/>
      <c r="D43" s="30"/>
      <c r="E43" s="30"/>
    </row>
    <row r="44" spans="1:6" ht="21" x14ac:dyDescent="0.35">
      <c r="A44" s="10">
        <v>44958</v>
      </c>
      <c r="B44" s="28">
        <v>193743281</v>
      </c>
      <c r="C44" s="29"/>
      <c r="D44" s="30"/>
      <c r="E44" s="30"/>
    </row>
    <row r="45" spans="1:6" ht="21" x14ac:dyDescent="0.35">
      <c r="A45" s="10">
        <v>44986</v>
      </c>
      <c r="B45" s="28">
        <f>203638652-8574030</f>
        <v>195064622</v>
      </c>
      <c r="C45" s="29"/>
      <c r="D45" s="30"/>
      <c r="E45" s="30"/>
      <c r="F45" s="31"/>
    </row>
    <row r="46" spans="1:6" ht="21" x14ac:dyDescent="0.35">
      <c r="A46" s="23" t="s">
        <v>10</v>
      </c>
      <c r="B46" s="23"/>
      <c r="C46" s="32"/>
      <c r="D46" s="33"/>
      <c r="E46" s="33"/>
    </row>
    <row r="47" spans="1:6" ht="21" x14ac:dyDescent="0.35">
      <c r="A47" s="6" t="s">
        <v>11</v>
      </c>
      <c r="B47" s="6" t="s">
        <v>12</v>
      </c>
      <c r="C47" s="24" t="s">
        <v>8</v>
      </c>
      <c r="D47" s="25"/>
      <c r="E47" s="25"/>
    </row>
    <row r="48" spans="1:6" ht="21" x14ac:dyDescent="0.35">
      <c r="A48" s="34">
        <v>1</v>
      </c>
      <c r="B48" s="12">
        <v>45017</v>
      </c>
      <c r="C48" s="28">
        <v>208797471</v>
      </c>
      <c r="D48" s="27"/>
      <c r="E48" s="27"/>
    </row>
    <row r="49" spans="1:7" ht="36" customHeight="1" x14ac:dyDescent="0.35">
      <c r="A49" s="34">
        <f>A48+1</f>
        <v>2</v>
      </c>
      <c r="B49" s="12">
        <v>45047</v>
      </c>
      <c r="C49" s="28">
        <v>211964142</v>
      </c>
      <c r="D49" s="27"/>
      <c r="E49" s="27"/>
    </row>
    <row r="50" spans="1:7" ht="36" customHeight="1" x14ac:dyDescent="0.35">
      <c r="A50" s="34">
        <f t="shared" ref="A50:A53" si="0">A49+1</f>
        <v>3</v>
      </c>
      <c r="B50" s="12">
        <v>45078</v>
      </c>
      <c r="C50" s="28">
        <v>217092013</v>
      </c>
      <c r="D50" s="27"/>
      <c r="E50" s="27"/>
    </row>
    <row r="51" spans="1:7" ht="36" customHeight="1" x14ac:dyDescent="0.35">
      <c r="A51" s="34">
        <f t="shared" si="0"/>
        <v>4</v>
      </c>
      <c r="B51" s="12">
        <v>45108</v>
      </c>
      <c r="C51" s="28">
        <v>263018058</v>
      </c>
      <c r="D51" s="27"/>
      <c r="E51" s="27"/>
    </row>
    <row r="52" spans="1:7" ht="36" customHeight="1" x14ac:dyDescent="0.35">
      <c r="A52" s="34">
        <f t="shared" si="0"/>
        <v>5</v>
      </c>
      <c r="B52" s="12">
        <v>45139</v>
      </c>
      <c r="C52" s="28">
        <v>247891943</v>
      </c>
      <c r="D52" s="27"/>
      <c r="E52" s="27"/>
    </row>
    <row r="53" spans="1:7" ht="36" customHeight="1" x14ac:dyDescent="0.35">
      <c r="A53" s="34">
        <f t="shared" si="0"/>
        <v>6</v>
      </c>
      <c r="B53" s="12">
        <v>45170</v>
      </c>
      <c r="C53" s="28">
        <v>225258146</v>
      </c>
      <c r="D53" s="27"/>
      <c r="E53" s="27"/>
    </row>
    <row r="54" spans="1:7" ht="36" customHeight="1" x14ac:dyDescent="0.35">
      <c r="A54" s="34">
        <v>7</v>
      </c>
      <c r="B54" s="12">
        <v>45200</v>
      </c>
      <c r="C54" s="28">
        <f>205339930+14860937</f>
        <v>220200867</v>
      </c>
      <c r="D54" s="27"/>
      <c r="E54" s="27"/>
    </row>
    <row r="55" spans="1:7" ht="36" customHeight="1" x14ac:dyDescent="0.35">
      <c r="A55" s="34">
        <v>8</v>
      </c>
      <c r="B55" s="12">
        <v>45231</v>
      </c>
      <c r="C55" s="28">
        <f>183759113+32625787</f>
        <v>216384900</v>
      </c>
      <c r="D55" s="27"/>
      <c r="E55" s="27"/>
    </row>
    <row r="56" spans="1:7" ht="36" customHeight="1" x14ac:dyDescent="0.35">
      <c r="A56" s="34">
        <v>9</v>
      </c>
      <c r="B56" s="12">
        <v>45261</v>
      </c>
      <c r="C56" s="28">
        <f>198831355+27193085</f>
        <v>226024440</v>
      </c>
      <c r="D56" s="27"/>
      <c r="E56" s="27"/>
    </row>
    <row r="57" spans="1:7" ht="21" x14ac:dyDescent="0.35">
      <c r="A57" s="32"/>
      <c r="B57" s="6" t="s">
        <v>13</v>
      </c>
      <c r="C57" s="35">
        <f>SUM(C48:C56)</f>
        <v>2036631980</v>
      </c>
      <c r="D57" s="36"/>
      <c r="E57" s="36"/>
    </row>
    <row r="60" spans="1:7" ht="29.25" customHeight="1" x14ac:dyDescent="0.35">
      <c r="A60" s="1" t="s">
        <v>14</v>
      </c>
      <c r="B60" s="1"/>
      <c r="C60" s="1"/>
      <c r="D60" s="16"/>
      <c r="E60" s="16"/>
    </row>
    <row r="61" spans="1:7" ht="25.5" customHeight="1" x14ac:dyDescent="0.35">
      <c r="A61" s="11" t="s">
        <v>7</v>
      </c>
      <c r="B61" s="37" t="s">
        <v>15</v>
      </c>
      <c r="C61" s="37"/>
      <c r="D61" s="38"/>
      <c r="E61" s="38"/>
    </row>
    <row r="62" spans="1:7" ht="21" customHeight="1" x14ac:dyDescent="0.25">
      <c r="A62" s="39" t="s">
        <v>16</v>
      </c>
      <c r="B62" s="40">
        <v>174423181</v>
      </c>
      <c r="C62" s="40"/>
      <c r="D62" s="41"/>
      <c r="E62" s="41"/>
    </row>
    <row r="63" spans="1:7" ht="65.25" customHeight="1" x14ac:dyDescent="0.25">
      <c r="A63" s="39"/>
      <c r="B63" s="40"/>
      <c r="C63" s="40"/>
      <c r="D63" s="41"/>
      <c r="E63" s="41"/>
      <c r="G63" s="42"/>
    </row>
    <row r="64" spans="1:7" ht="21" customHeight="1" x14ac:dyDescent="0.35">
      <c r="A64" s="23" t="s">
        <v>17</v>
      </c>
      <c r="B64" s="23"/>
      <c r="C64" s="23"/>
      <c r="D64" s="43"/>
      <c r="E64" s="43"/>
    </row>
    <row r="65" spans="1:5" ht="21" x14ac:dyDescent="0.35">
      <c r="A65" s="23"/>
      <c r="B65" s="23"/>
      <c r="C65" s="23"/>
      <c r="D65" s="43"/>
      <c r="E65" s="43"/>
    </row>
    <row r="66" spans="1:5" ht="21" x14ac:dyDescent="0.35">
      <c r="A66" s="6" t="s">
        <v>11</v>
      </c>
      <c r="B66" s="6" t="s">
        <v>12</v>
      </c>
      <c r="C66" s="44" t="s">
        <v>8</v>
      </c>
      <c r="D66" s="45"/>
      <c r="E66" s="45"/>
    </row>
    <row r="67" spans="1:5" ht="21" x14ac:dyDescent="0.35">
      <c r="A67" s="46">
        <v>1</v>
      </c>
      <c r="B67" s="12">
        <v>45017</v>
      </c>
      <c r="C67" s="28">
        <v>22955717</v>
      </c>
      <c r="D67" s="27"/>
      <c r="E67" s="27"/>
    </row>
    <row r="68" spans="1:5" ht="21" x14ac:dyDescent="0.35">
      <c r="A68" s="46">
        <f>A67+1</f>
        <v>2</v>
      </c>
      <c r="B68" s="12">
        <v>45047</v>
      </c>
      <c r="C68" s="28">
        <v>26077602</v>
      </c>
      <c r="D68" s="27"/>
      <c r="E68" s="27"/>
    </row>
    <row r="69" spans="1:5" ht="21" x14ac:dyDescent="0.35">
      <c r="A69" s="46">
        <f t="shared" ref="A69:A75" si="1">A68+1</f>
        <v>3</v>
      </c>
      <c r="B69" s="12">
        <v>45078</v>
      </c>
      <c r="C69" s="28">
        <v>22621431</v>
      </c>
      <c r="D69" s="27"/>
      <c r="E69" s="27"/>
    </row>
    <row r="70" spans="1:5" ht="21" x14ac:dyDescent="0.35">
      <c r="A70" s="46">
        <f t="shared" si="1"/>
        <v>4</v>
      </c>
      <c r="B70" s="12">
        <v>45108</v>
      </c>
      <c r="C70" s="28">
        <v>12970390</v>
      </c>
      <c r="D70" s="27"/>
      <c r="E70" s="27"/>
    </row>
    <row r="71" spans="1:5" ht="21" x14ac:dyDescent="0.35">
      <c r="A71" s="46">
        <f t="shared" si="1"/>
        <v>5</v>
      </c>
      <c r="B71" s="12">
        <v>45139</v>
      </c>
      <c r="C71" s="28">
        <v>10052108</v>
      </c>
      <c r="D71" s="27"/>
      <c r="E71" s="27"/>
    </row>
    <row r="72" spans="1:5" ht="21" x14ac:dyDescent="0.35">
      <c r="A72" s="46">
        <f t="shared" si="1"/>
        <v>6</v>
      </c>
      <c r="B72" s="12">
        <v>45170</v>
      </c>
      <c r="C72" s="28">
        <v>7984285</v>
      </c>
      <c r="D72" s="27"/>
      <c r="E72" s="27"/>
    </row>
    <row r="73" spans="1:5" ht="21" x14ac:dyDescent="0.35">
      <c r="A73" s="46">
        <f t="shared" si="1"/>
        <v>7</v>
      </c>
      <c r="B73" s="12">
        <v>45200</v>
      </c>
      <c r="C73" s="28">
        <v>12044723</v>
      </c>
      <c r="D73" s="27"/>
      <c r="E73" s="27"/>
    </row>
    <row r="74" spans="1:5" ht="21" x14ac:dyDescent="0.35">
      <c r="A74" s="46">
        <f t="shared" si="1"/>
        <v>8</v>
      </c>
      <c r="B74" s="12">
        <v>45231</v>
      </c>
      <c r="C74" s="28">
        <v>11863703</v>
      </c>
      <c r="D74" s="27"/>
      <c r="E74" s="27"/>
    </row>
    <row r="75" spans="1:5" ht="21" x14ac:dyDescent="0.35">
      <c r="A75" s="46">
        <f t="shared" si="1"/>
        <v>9</v>
      </c>
      <c r="B75" s="12">
        <v>45261</v>
      </c>
      <c r="C75" s="28">
        <v>11008296</v>
      </c>
      <c r="D75" s="27"/>
      <c r="E75" s="27"/>
    </row>
    <row r="76" spans="1:5" ht="21" x14ac:dyDescent="0.35">
      <c r="A76" s="32"/>
      <c r="B76" s="5" t="s">
        <v>13</v>
      </c>
      <c r="C76" s="47">
        <f>SUM(C67:C75)</f>
        <v>137578255</v>
      </c>
      <c r="D76" s="36"/>
      <c r="E76" s="36"/>
    </row>
  </sheetData>
  <mergeCells count="11">
    <mergeCell ref="A60:C60"/>
    <mergeCell ref="B61:C61"/>
    <mergeCell ref="A62:A63"/>
    <mergeCell ref="B62:C63"/>
    <mergeCell ref="A64:C65"/>
    <mergeCell ref="A2:C2"/>
    <mergeCell ref="A3:C3"/>
    <mergeCell ref="A31:C31"/>
    <mergeCell ref="A32:B32"/>
    <mergeCell ref="A33:B33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2024-01-11T15:21:57Z</dcterms:modified>
</cp:coreProperties>
</file>